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2 квартал\Готовая информация на сайт\"/>
    </mc:Choice>
  </mc:AlternateContent>
  <bookViews>
    <workbookView xWindow="0" yWindow="0" windowWidth="2160" windowHeight="0"/>
  </bookViews>
  <sheets>
    <sheet name="Лист1" sheetId="1" r:id="rId1"/>
  </sheets>
  <definedNames>
    <definedName name="_xlnm.Print_Area" localSheetId="0">Лист1!$A$1:$F$55</definedName>
  </definedNames>
  <calcPr calcId="152511"/>
</workbook>
</file>

<file path=xl/calcChain.xml><?xml version="1.0" encoding="utf-8"?>
<calcChain xmlns="http://schemas.openxmlformats.org/spreadsheetml/2006/main">
  <c r="F69" i="1" l="1"/>
  <c r="F70" i="1"/>
  <c r="F65" i="1"/>
  <c r="F68" i="1"/>
  <c r="F52" i="1"/>
  <c r="F53" i="1"/>
  <c r="F54" i="1"/>
  <c r="F55" i="1"/>
  <c r="F56" i="1"/>
  <c r="F57" i="1"/>
  <c r="F58" i="1"/>
  <c r="F59" i="1"/>
  <c r="F60" i="1"/>
  <c r="F61" i="1"/>
  <c r="F62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30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D6" i="1" l="1"/>
  <c r="D17" i="1"/>
  <c r="C6" i="1"/>
  <c r="D57" i="1" l="1"/>
  <c r="D11" i="1"/>
  <c r="C17" i="1" l="1"/>
  <c r="C11" i="1"/>
  <c r="C39" i="1"/>
  <c r="D53" i="1" l="1"/>
  <c r="D48" i="1"/>
  <c r="C53" i="1" l="1"/>
  <c r="C7" i="1"/>
  <c r="C48" i="1" l="1"/>
  <c r="C46" i="1" s="1"/>
  <c r="C58" i="1" l="1"/>
  <c r="C57" i="1" s="1"/>
  <c r="D58" i="1"/>
  <c r="D28" i="1" l="1"/>
  <c r="D46" i="1" l="1"/>
  <c r="D43" i="1"/>
  <c r="D39" i="1"/>
  <c r="D7" i="1"/>
  <c r="E5" i="1"/>
  <c r="C43" i="1"/>
  <c r="C27" i="1" s="1"/>
  <c r="D27" i="1" l="1"/>
  <c r="D5" i="1" l="1"/>
  <c r="D70" i="1" s="1"/>
  <c r="C5" i="1"/>
  <c r="C70" i="1" l="1"/>
  <c r="F5" i="1"/>
</calcChain>
</file>

<file path=xl/sharedStrings.xml><?xml version="1.0" encoding="utf-8"?>
<sst xmlns="http://schemas.openxmlformats.org/spreadsheetml/2006/main" count="135" uniqueCount="135">
  <si>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</si>
  <si>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</si>
  <si>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</si>
  <si>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</si>
  <si>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</si>
  <si>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</si>
  <si>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</si>
  <si>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</si>
  <si>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</si>
  <si>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</si>
  <si>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</si>
  <si>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</si>
  <si>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</si>
  <si>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</si>
  <si>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</si>
  <si>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</si>
  <si>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</si>
  <si>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</si>
  <si>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</si>
  <si>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</si>
  <si>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</si>
  <si>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</si>
  <si>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</si>
  <si>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</si>
  <si>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</si>
  <si>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</si>
  <si>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</si>
  <si>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</si>
  <si>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</si>
  <si>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</si>
  <si>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</si>
  <si>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</si>
  <si>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</si>
  <si>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</si>
  <si>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</si>
  <si>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</si>
  <si>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</si>
  <si>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</si>
  <si>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</si>
  <si>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</si>
  <si>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</si>
  <si>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</si>
  <si>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</si>
  <si>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</si>
  <si>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</si>
  <si>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</si>
  <si>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</si>
  <si>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</si>
  <si>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</si>
  <si>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</si>
  <si>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</si>
  <si>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</si>
  <si>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</si>
  <si>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</si>
  <si>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</si>
  <si>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</si>
  <si>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</si>
  <si>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</si>
  <si>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</si>
  <si>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</si>
  <si>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</si>
  <si>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</si>
  <si>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</si>
  <si>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</si>
  <si>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</si>
  <si>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</si>
  <si>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</si>
  <si>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</si>
  <si>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</si>
  <si>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</si>
  <si>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</si>
  <si>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</si>
  <si>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</si>
  <si>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</si>
  <si>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</si>
  <si>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</si>
  <si>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</si>
  <si>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</si>
  <si>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</si>
  <si>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</si>
  <si>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</si>
  <si>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</si>
  <si>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</si>
  <si>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</si>
  <si>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</si>
  <si>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</si>
  <si>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</si>
  <si>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</si>
  <si>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</si>
  <si>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</si>
  <si>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</si>
  <si>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</si>
  <si>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</si>
  <si>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</si>
  <si>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</si>
  <si>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</si>
  <si>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</si>
  <si>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</si>
  <si>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</si>
  <si>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</si>
  <si>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</si>
  <si>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</si>
  <si>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</si>
  <si>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</si>
  <si>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</si>
  <si>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</si>
  <si>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Консолидированный бюджет ЧР</t>
  </si>
  <si>
    <t>2 07 00000 00 0000 000</t>
  </si>
  <si>
    <t>Прочие безвозмездные поступления</t>
  </si>
  <si>
    <t>ед. изм. тыс. рублей</t>
  </si>
  <si>
    <t>2 02 10000 00 0000 150</t>
  </si>
  <si>
    <t>2 02 20000 00 0000 150</t>
  </si>
  <si>
    <t>2 02 30000 00 0000 150</t>
  </si>
  <si>
    <t>2 02 40000 00 0000 150</t>
  </si>
  <si>
    <t>2 02 50000 02 0000 150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</si>
  <si>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</si>
  <si>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</si>
  <si>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</si>
  <si>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 xml:space="preserve"> 2 03 02 040 02 0000 150</t>
  </si>
  <si>
    <t xml:space="preserve"> 1 05 06 000 01 0000 110</t>
  </si>
  <si>
    <t>Налог на профессиональный доход</t>
  </si>
  <si>
    <t>1 11 02 000 00 0000 120</t>
  </si>
  <si>
    <t>Доходы от размещения средств бюджетов</t>
  </si>
  <si>
    <t>2 04 02 000 02 0000 150</t>
  </si>
  <si>
    <t>Безвозмездные поступления от негосударственных организаций в бюджеты субъектов Российской Федерации</t>
  </si>
  <si>
    <t>1 06 06030 00 0000 110</t>
  </si>
  <si>
    <t>1 17 15000 00 0000 150</t>
  </si>
  <si>
    <t>Инициативные платежи</t>
  </si>
  <si>
    <t>Исполнение на 01.07.2022г.</t>
  </si>
  <si>
    <t xml:space="preserve"> 2 08 00 000 00 0000 000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</si>
  <si>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</si>
  <si>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Исполнение на 01.07.2023г.</t>
  </si>
  <si>
    <t>1 07 00 000 00 0000 000</t>
  </si>
  <si>
    <t>НАЛОГИ, СБОРЫ И РЕГУЛЯРНЫЕ ПЛАТЕЖИ ЗА ПОЛЬЗОВАНИЕ ПРИРОДНЫМИ РЕСУРСАМИ</t>
  </si>
  <si>
    <t xml:space="preserve">Сведения об исполнении консолидированного бюджета Чеченской Республики по доходам в разрезе видов доходов за 2-й квартал 2023 года в сравнении с соответствующим периодом прошлого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</si>
</sst>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###\ ###\ ###\ ###\ ##0.00"/>
    <numFmt numFmtId="166" formatCode="0.0%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43" fontId="9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164" fontId="2" fillId="0" borderId="17" xfId="0" applyNumberFormat="1" applyFont="1" applyFill="1" applyBorder="1" applyAlignment="1">
      <alignment horizontal="right" vertical="center" wrapText="1"/>
    </xf>
    <xf numFmtId="10" fontId="3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right" vertical="center" wrapText="1"/>
    </xf>
    <xf numFmtId="164" fontId="3" fillId="0" borderId="25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165" fontId="0" fillId="0" borderId="26" xfId="0" applyNumberFormat="1" applyFont="1" applyFill="1" applyBorder="1"/>
    <xf numFmtId="165" fontId="6" fillId="0" borderId="27" xfId="0" applyNumberFormat="1" applyFont="1" applyFill="1" applyBorder="1" applyAlignment="1">
      <alignment vertical="center"/>
    </xf>
    <xf numFmtId="165" fontId="0" fillId="0" borderId="27" xfId="0" applyNumberFormat="1" applyFont="1" applyFill="1" applyBorder="1"/>
    <xf numFmtId="165" fontId="6" fillId="0" borderId="26" xfId="0" applyNumberFormat="1" applyFont="1" applyFill="1" applyBorder="1"/>
    <xf numFmtId="166" fontId="2" fillId="0" borderId="18" xfId="0" applyNumberFormat="1" applyFont="1" applyFill="1" applyBorder="1" applyAlignment="1">
      <alignment horizontal="right" vertical="center" wrapText="1"/>
    </xf>
    <xf numFmtId="10" fontId="2" fillId="0" borderId="23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43" fontId="3" fillId="0" borderId="0" xfId="4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7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3" fillId="0" borderId="1" xfId="1" applyNumberFormat="1" applyFont="1" applyFill="1" applyBorder="1" applyAlignment="1">
      <alignment horizontal="right" vertical="center" wrapText="1"/>
    </xf>
    <xf numFmtId="4" fontId="3" fillId="0" borderId="17" xfId="0" applyNumberFormat="1" applyFont="1" applyFill="1" applyBorder="1" applyAlignment="1">
      <alignment horizontal="right" vertical="center" wrapText="1"/>
    </xf>
    <xf numFmtId="4" fontId="8" fillId="0" borderId="17" xfId="0" applyNumberFormat="1" applyFont="1" applyFill="1" applyBorder="1" applyAlignment="1">
      <alignment horizontal="right" vertical="center" wrapText="1"/>
    </xf>
    <xf numFmtId="4" fontId="7" fillId="0" borderId="28" xfId="0" applyNumberFormat="1" applyFont="1" applyFill="1" applyBorder="1" applyAlignment="1">
      <alignment horizontal="right" wrapText="1"/>
    </xf>
    <xf numFmtId="43" fontId="3" fillId="0" borderId="0" xfId="4" applyFont="1" applyFill="1"/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zoomScale="136" zoomScaleNormal="136" workbookViewId="0">
      <selection activeCell="G68" sqref="G68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0.140625" style="1" customWidth="1"/>
    <col min="4" max="4" width="11" style="1" customWidth="1"/>
    <col min="5" max="5" width="10.7109375" style="1" hidden="1" customWidth="1"/>
    <col min="6" max="6" width="9.140625" style="13" customWidth="1"/>
    <col min="7" max="7" width="14.28515625" style="1" bestFit="1" customWidth="1"/>
    <col min="8" max="16384" width="9.140625" style="1"/>
  </cols>
  <sheetData>
    <row r="1" spans="1:8" ht="30" customHeight="1" x14ac:dyDescent="0.2">
      <c r="A1" s="46" t="s">
        <v>134</v>
      </c>
      <c r="B1" s="46"/>
      <c r="C1" s="46"/>
      <c r="D1" s="46"/>
      <c r="E1" s="46"/>
      <c r="F1" s="46"/>
    </row>
    <row r="2" spans="1:8" ht="25.5" customHeight="1" thickBot="1" x14ac:dyDescent="0.25">
      <c r="D2" s="59" t="s">
        <v>109</v>
      </c>
      <c r="E2" s="59"/>
      <c r="F2" s="59"/>
    </row>
    <row r="3" spans="1:8" ht="22.5" customHeight="1" x14ac:dyDescent="0.2">
      <c r="A3" s="47" t="s">
        <v>0</v>
      </c>
      <c r="B3" s="49" t="s">
        <v>1</v>
      </c>
      <c r="C3" s="55" t="s">
        <v>106</v>
      </c>
      <c r="D3" s="56"/>
      <c r="E3" s="57"/>
      <c r="F3" s="58"/>
    </row>
    <row r="4" spans="1:8" ht="32.25" customHeight="1" thickBot="1" x14ac:dyDescent="0.25">
      <c r="A4" s="48"/>
      <c r="B4" s="50"/>
      <c r="C4" s="32" t="s">
        <v>128</v>
      </c>
      <c r="D4" s="33" t="s">
        <v>131</v>
      </c>
      <c r="E4" s="14"/>
      <c r="F4" s="26" t="s">
        <v>2</v>
      </c>
    </row>
    <row r="5" spans="1:8" s="3" customFormat="1" ht="27.75" customHeight="1" x14ac:dyDescent="0.25">
      <c r="A5" s="51" t="s">
        <v>86</v>
      </c>
      <c r="B5" s="52"/>
      <c r="C5" s="35">
        <f>C6+C27</f>
        <v>11362127.130999997</v>
      </c>
      <c r="D5" s="35">
        <f>D6+D27</f>
        <v>12638433.402159998</v>
      </c>
      <c r="E5" s="12">
        <f t="shared" ref="E5" si="0">E6+E27</f>
        <v>0</v>
      </c>
      <c r="F5" s="25">
        <f>D5/C5</f>
        <v>1.1123298706698832</v>
      </c>
      <c r="G5" s="10"/>
      <c r="H5" s="10"/>
    </row>
    <row r="6" spans="1:8" s="2" customFormat="1" ht="22.5" customHeight="1" thickBot="1" x14ac:dyDescent="0.3">
      <c r="A6" s="44" t="s">
        <v>7</v>
      </c>
      <c r="B6" s="45"/>
      <c r="C6" s="34">
        <f>C7+C10+C11+C17+C23+C25+C26</f>
        <v>10859841.608999997</v>
      </c>
      <c r="D6" s="34">
        <f>D7+D10+D11+D17+D23+D25+D26</f>
        <v>11969793.616139999</v>
      </c>
      <c r="E6" s="21"/>
      <c r="F6" s="25">
        <f t="shared" ref="F6:F50" si="1">D6/C6</f>
        <v>1.1022070161889044</v>
      </c>
      <c r="G6" s="11"/>
    </row>
    <row r="7" spans="1:8" ht="27" customHeight="1" x14ac:dyDescent="0.2">
      <c r="A7" s="20" t="s">
        <v>3</v>
      </c>
      <c r="B7" s="17" t="s">
        <v>4</v>
      </c>
      <c r="C7" s="36">
        <f>C8+C9</f>
        <v>6581846.6149399998</v>
      </c>
      <c r="D7" s="36">
        <f>D8+D9</f>
        <v>6623354.7759599993</v>
      </c>
      <c r="E7" s="22">
        <v>2103995331.55</v>
      </c>
      <c r="F7" s="25">
        <f t="shared" si="1"/>
        <v>1.0063064613091683</v>
      </c>
      <c r="G7" s="9"/>
    </row>
    <row r="8" spans="1:8" ht="27" customHeight="1" x14ac:dyDescent="0.25">
      <c r="A8" s="6" t="s">
        <v>5</v>
      </c>
      <c r="B8" s="7" t="s">
        <v>6</v>
      </c>
      <c r="C8" s="37">
        <v>886932.01819000009</v>
      </c>
      <c r="D8" s="37">
        <v>1076590.7665799998</v>
      </c>
      <c r="E8" s="23">
        <v>226440616.61000001</v>
      </c>
      <c r="F8" s="25">
        <f t="shared" si="1"/>
        <v>1.2138368493867708</v>
      </c>
      <c r="G8" s="9"/>
    </row>
    <row r="9" spans="1:8" ht="22.5" x14ac:dyDescent="0.25">
      <c r="A9" s="6" t="s">
        <v>82</v>
      </c>
      <c r="B9" s="7" t="s">
        <v>83</v>
      </c>
      <c r="C9" s="39">
        <v>5694914.5967499996</v>
      </c>
      <c r="D9" s="37">
        <v>5546764.0093799997</v>
      </c>
      <c r="E9" s="23">
        <v>1877554714.9400001</v>
      </c>
      <c r="F9" s="25">
        <f t="shared" si="1"/>
        <v>0.9739854593333942</v>
      </c>
    </row>
    <row r="10" spans="1:8" ht="30.75" customHeight="1" x14ac:dyDescent="0.25">
      <c r="A10" s="4" t="s">
        <v>8</v>
      </c>
      <c r="B10" s="5" t="s">
        <v>9</v>
      </c>
      <c r="C10" s="34">
        <v>2104884.1310299998</v>
      </c>
      <c r="D10" s="35">
        <v>2268753.0467800004</v>
      </c>
      <c r="E10" s="24">
        <v>463524298.38</v>
      </c>
      <c r="F10" s="25">
        <f t="shared" si="1"/>
        <v>1.0778517512362134</v>
      </c>
      <c r="G10" s="9"/>
    </row>
    <row r="11" spans="1:8" s="2" customFormat="1" ht="21" x14ac:dyDescent="0.25">
      <c r="A11" s="4" t="s">
        <v>10</v>
      </c>
      <c r="B11" s="5" t="s">
        <v>11</v>
      </c>
      <c r="C11" s="34">
        <f>C12+C13+C14+C15+C16</f>
        <v>638915.99123000016</v>
      </c>
      <c r="D11" s="34">
        <f>SUM(D12:D16)</f>
        <v>970968.73254000023</v>
      </c>
      <c r="E11" s="21">
        <v>61721635.670000002</v>
      </c>
      <c r="F11" s="25">
        <f t="shared" si="1"/>
        <v>1.5197126787682265</v>
      </c>
    </row>
    <row r="12" spans="1:8" ht="33.75" x14ac:dyDescent="0.25">
      <c r="A12" s="6" t="s">
        <v>12</v>
      </c>
      <c r="B12" s="7" t="s">
        <v>13</v>
      </c>
      <c r="C12" s="37">
        <v>618490.77471000003</v>
      </c>
      <c r="D12" s="40">
        <v>941553.05459000007</v>
      </c>
      <c r="E12" s="21">
        <v>49157564.170000002</v>
      </c>
      <c r="F12" s="25">
        <f t="shared" si="1"/>
        <v>1.5223396905660858</v>
      </c>
    </row>
    <row r="13" spans="1:8" ht="22.5" x14ac:dyDescent="0.25">
      <c r="A13" s="6" t="s">
        <v>14</v>
      </c>
      <c r="B13" s="7" t="s">
        <v>15</v>
      </c>
      <c r="C13" s="37">
        <v>755.85249999999996</v>
      </c>
      <c r="D13" s="41">
        <v>-1030.8036</v>
      </c>
      <c r="E13" s="21">
        <v>8775081.1999999993</v>
      </c>
      <c r="F13" s="25">
        <f t="shared" si="1"/>
        <v>-1.3637629034765382</v>
      </c>
    </row>
    <row r="14" spans="1:8" ht="22.5" x14ac:dyDescent="0.25">
      <c r="A14" s="6" t="s">
        <v>16</v>
      </c>
      <c r="B14" s="7" t="s">
        <v>17</v>
      </c>
      <c r="C14" s="37">
        <v>4074.2321499999998</v>
      </c>
      <c r="D14" s="40">
        <v>5522.9906799999999</v>
      </c>
      <c r="E14" s="21">
        <v>2291693.77</v>
      </c>
      <c r="F14" s="25">
        <f t="shared" si="1"/>
        <v>1.3555905693788215</v>
      </c>
    </row>
    <row r="15" spans="1:8" ht="33.75" x14ac:dyDescent="0.25">
      <c r="A15" s="6" t="s">
        <v>18</v>
      </c>
      <c r="B15" s="7" t="s">
        <v>19</v>
      </c>
      <c r="C15" s="37">
        <v>1974.65688</v>
      </c>
      <c r="D15" s="40">
        <v>742.69213999999999</v>
      </c>
      <c r="E15" s="21">
        <v>1497296.53</v>
      </c>
      <c r="F15" s="25">
        <f t="shared" si="1"/>
        <v>0.37611199572049198</v>
      </c>
    </row>
    <row r="16" spans="1:8" ht="22.5" x14ac:dyDescent="0.25">
      <c r="A16" s="6" t="s">
        <v>119</v>
      </c>
      <c r="B16" s="7" t="s">
        <v>120</v>
      </c>
      <c r="C16" s="37">
        <v>13620.474990000001</v>
      </c>
      <c r="D16" s="40">
        <v>24180.798730000002</v>
      </c>
      <c r="E16" s="21"/>
      <c r="F16" s="25">
        <f t="shared" si="1"/>
        <v>1.7753271268258466</v>
      </c>
    </row>
    <row r="17" spans="1:8" s="2" customFormat="1" ht="15" x14ac:dyDescent="0.25">
      <c r="A17" s="4" t="s">
        <v>20</v>
      </c>
      <c r="B17" s="5" t="s">
        <v>21</v>
      </c>
      <c r="C17" s="34">
        <f>C18+C19+C20+C21+C22</f>
        <v>1452101.7426</v>
      </c>
      <c r="D17" s="34">
        <f>D18+D19+D20+D21+D22</f>
        <v>2020605.2981400001</v>
      </c>
      <c r="E17" s="21">
        <v>280577234.33999997</v>
      </c>
      <c r="F17" s="25">
        <f t="shared" si="1"/>
        <v>1.3915039413988237</v>
      </c>
    </row>
    <row r="18" spans="1:8" ht="22.5" x14ac:dyDescent="0.25">
      <c r="A18" s="6" t="s">
        <v>22</v>
      </c>
      <c r="B18" s="7" t="s">
        <v>23</v>
      </c>
      <c r="C18" s="37">
        <v>38314.474969999996</v>
      </c>
      <c r="D18" s="40">
        <v>23399.261350000001</v>
      </c>
      <c r="E18" s="21">
        <v>8669309.7899999991</v>
      </c>
      <c r="F18" s="25">
        <f t="shared" si="1"/>
        <v>0.6107159596554953</v>
      </c>
    </row>
    <row r="19" spans="1:8" ht="30.75" customHeight="1" x14ac:dyDescent="0.25">
      <c r="A19" s="6" t="s">
        <v>125</v>
      </c>
      <c r="B19" s="7" t="s">
        <v>87</v>
      </c>
      <c r="C19" s="37">
        <v>72964.776870000002</v>
      </c>
      <c r="D19" s="40">
        <v>140955.58822999999</v>
      </c>
      <c r="E19" s="21">
        <v>13653908.189999999</v>
      </c>
      <c r="F19" s="25">
        <f t="shared" si="1"/>
        <v>1.9318305938375988</v>
      </c>
    </row>
    <row r="20" spans="1:8" ht="22.5" x14ac:dyDescent="0.25">
      <c r="A20" s="6" t="s">
        <v>88</v>
      </c>
      <c r="B20" s="7" t="s">
        <v>89</v>
      </c>
      <c r="C20" s="37">
        <v>34301.516670000005</v>
      </c>
      <c r="D20" s="40">
        <v>14903.299349999999</v>
      </c>
      <c r="E20" s="21">
        <v>8089903.1799999997</v>
      </c>
      <c r="F20" s="25">
        <f t="shared" si="1"/>
        <v>0.43447931161115033</v>
      </c>
    </row>
    <row r="21" spans="1:8" ht="22.5" x14ac:dyDescent="0.25">
      <c r="A21" s="6" t="s">
        <v>24</v>
      </c>
      <c r="B21" s="7" t="s">
        <v>25</v>
      </c>
      <c r="C21" s="37">
        <v>1039564.15289</v>
      </c>
      <c r="D21" s="40">
        <v>1610328.1438900002</v>
      </c>
      <c r="E21" s="21">
        <v>194959434.09</v>
      </c>
      <c r="F21" s="25">
        <f t="shared" si="1"/>
        <v>1.5490416242357625</v>
      </c>
    </row>
    <row r="22" spans="1:8" ht="22.5" x14ac:dyDescent="0.25">
      <c r="A22" s="6" t="s">
        <v>26</v>
      </c>
      <c r="B22" s="7" t="s">
        <v>27</v>
      </c>
      <c r="C22" s="37">
        <v>266956.82120000001</v>
      </c>
      <c r="D22" s="40">
        <v>231019.00532</v>
      </c>
      <c r="E22" s="21">
        <v>55204679.090000004</v>
      </c>
      <c r="F22" s="25">
        <f t="shared" si="1"/>
        <v>0.86537966807345246</v>
      </c>
    </row>
    <row r="23" spans="1:8" ht="42" x14ac:dyDescent="0.25">
      <c r="A23" s="4" t="s">
        <v>132</v>
      </c>
      <c r="B23" s="5" t="s">
        <v>133</v>
      </c>
      <c r="C23" s="34">
        <v>4659.3567999999996</v>
      </c>
      <c r="D23" s="35">
        <v>3648.1922000000004</v>
      </c>
      <c r="E23" s="24"/>
      <c r="F23" s="25">
        <f t="shared" si="1"/>
        <v>0.78298193433050689</v>
      </c>
    </row>
    <row r="24" spans="1:8" ht="22.5" x14ac:dyDescent="0.25">
      <c r="A24" s="6" t="s">
        <v>28</v>
      </c>
      <c r="B24" s="7" t="s">
        <v>29</v>
      </c>
      <c r="C24" s="37">
        <v>4661.1067999999996</v>
      </c>
      <c r="D24" s="40">
        <v>3620.0742</v>
      </c>
      <c r="E24" s="21">
        <v>1497244.63</v>
      </c>
      <c r="F24" s="25">
        <f t="shared" si="1"/>
        <v>0.77665549306872783</v>
      </c>
    </row>
    <row r="25" spans="1:8" ht="21" x14ac:dyDescent="0.25">
      <c r="A25" s="4" t="s">
        <v>30</v>
      </c>
      <c r="B25" s="5" t="s">
        <v>31</v>
      </c>
      <c r="C25" s="34">
        <v>77428.297579999999</v>
      </c>
      <c r="D25" s="35">
        <v>82513.001529999994</v>
      </c>
      <c r="E25" s="24">
        <v>22349176.66</v>
      </c>
      <c r="F25" s="25">
        <f t="shared" si="1"/>
        <v>1.0656698404707454</v>
      </c>
    </row>
    <row r="26" spans="1:8" ht="53.25" thickBot="1" x14ac:dyDescent="0.3">
      <c r="A26" s="18" t="s">
        <v>32</v>
      </c>
      <c r="B26" s="19" t="s">
        <v>33</v>
      </c>
      <c r="C26" s="34">
        <v>5.4748199999999994</v>
      </c>
      <c r="D26" s="35">
        <v>-49.431010000000001</v>
      </c>
      <c r="E26" s="24">
        <v>201.12</v>
      </c>
      <c r="F26" s="25">
        <f t="shared" si="1"/>
        <v>-9.0287918141601011</v>
      </c>
    </row>
    <row r="27" spans="1:8" s="2" customFormat="1" ht="29.25" customHeight="1" thickBot="1" x14ac:dyDescent="0.2">
      <c r="A27" s="53" t="s">
        <v>85</v>
      </c>
      <c r="B27" s="54"/>
      <c r="C27" s="34">
        <f>C28+C39+C43+C46+C52+C53</f>
        <v>502285.52200000006</v>
      </c>
      <c r="D27" s="34">
        <f>D28+D39+D43+D46+D52+D53</f>
        <v>668639.78602</v>
      </c>
      <c r="E27" s="15"/>
      <c r="F27" s="25">
        <f t="shared" si="1"/>
        <v>1.3311946228464056</v>
      </c>
      <c r="G27" s="11"/>
    </row>
    <row r="28" spans="1:8" s="2" customFormat="1" ht="52.5" x14ac:dyDescent="0.25">
      <c r="A28" s="4" t="s">
        <v>92</v>
      </c>
      <c r="B28" s="8" t="s">
        <v>84</v>
      </c>
      <c r="C28" s="34">
        <v>203163.48549000002</v>
      </c>
      <c r="D28" s="35">
        <f>D29+D30+D32+D37+D38</f>
        <v>269125.16691000003</v>
      </c>
      <c r="E28" s="21">
        <v>46079257.479999997</v>
      </c>
      <c r="F28" s="25">
        <f t="shared" si="1"/>
        <v>1.3246729167936369</v>
      </c>
      <c r="G28" s="29"/>
    </row>
    <row r="29" spans="1:8" ht="101.25" x14ac:dyDescent="0.2">
      <c r="A29" s="6" t="s">
        <v>34</v>
      </c>
      <c r="B29" s="7" t="s">
        <v>35</v>
      </c>
      <c r="C29" s="37">
        <v>0</v>
      </c>
      <c r="D29" s="40">
        <v>3411.97</v>
      </c>
      <c r="E29" s="16">
        <v>0</v>
      </c>
      <c r="F29" s="25"/>
      <c r="G29" s="30"/>
    </row>
    <row r="30" spans="1:8" ht="22.5" x14ac:dyDescent="0.2">
      <c r="A30" s="6" t="s">
        <v>121</v>
      </c>
      <c r="B30" s="7" t="s">
        <v>122</v>
      </c>
      <c r="C30" s="37">
        <v>35537.457299999995</v>
      </c>
      <c r="D30" s="37">
        <v>88301.596640000003</v>
      </c>
      <c r="E30" s="16"/>
      <c r="F30" s="25">
        <f t="shared" si="1"/>
        <v>2.484747175200968</v>
      </c>
      <c r="G30" s="30"/>
    </row>
    <row r="31" spans="1:8" ht="33.75" x14ac:dyDescent="0.2">
      <c r="A31" s="6" t="s">
        <v>36</v>
      </c>
      <c r="B31" s="7" t="s">
        <v>37</v>
      </c>
      <c r="C31" s="37">
        <v>0</v>
      </c>
      <c r="D31" s="37">
        <v>0</v>
      </c>
      <c r="E31" s="16">
        <v>0</v>
      </c>
      <c r="F31" s="25"/>
      <c r="G31" s="31"/>
    </row>
    <row r="32" spans="1:8" ht="112.5" x14ac:dyDescent="0.25">
      <c r="A32" s="6" t="s">
        <v>38</v>
      </c>
      <c r="B32" s="7" t="s">
        <v>39</v>
      </c>
      <c r="C32" s="34">
        <v>164455.44161000001</v>
      </c>
      <c r="D32" s="34">
        <v>174505.99804000001</v>
      </c>
      <c r="E32" s="21">
        <v>45008559.82</v>
      </c>
      <c r="F32" s="25">
        <f t="shared" si="1"/>
        <v>1.0611141615723152</v>
      </c>
      <c r="G32" s="31"/>
      <c r="H32" s="9"/>
    </row>
    <row r="33" spans="1:8" ht="81.75" customHeight="1" x14ac:dyDescent="0.25">
      <c r="A33" s="6" t="s">
        <v>44</v>
      </c>
      <c r="B33" s="7" t="s">
        <v>45</v>
      </c>
      <c r="C33" s="37">
        <v>46652.801570000003</v>
      </c>
      <c r="D33" s="40">
        <v>49468.05242</v>
      </c>
      <c r="E33" s="21">
        <v>14807239.57</v>
      </c>
      <c r="F33" s="25">
        <f t="shared" si="1"/>
        <v>1.0603447329047511</v>
      </c>
      <c r="G33" s="30"/>
    </row>
    <row r="34" spans="1:8" ht="101.25" x14ac:dyDescent="0.25">
      <c r="A34" s="6" t="s">
        <v>40</v>
      </c>
      <c r="B34" s="7" t="s">
        <v>41</v>
      </c>
      <c r="C34" s="37">
        <v>71172.813800000004</v>
      </c>
      <c r="D34" s="40">
        <v>87931.664279999997</v>
      </c>
      <c r="E34" s="21">
        <v>24064999.370000001</v>
      </c>
      <c r="F34" s="25">
        <f t="shared" si="1"/>
        <v>1.2354670215384964</v>
      </c>
      <c r="G34" s="30"/>
    </row>
    <row r="35" spans="1:8" ht="101.25" x14ac:dyDescent="0.25">
      <c r="A35" s="6" t="s">
        <v>42</v>
      </c>
      <c r="B35" s="7" t="s">
        <v>43</v>
      </c>
      <c r="C35" s="37">
        <v>14258.539500000001</v>
      </c>
      <c r="D35" s="40">
        <v>2541.8790800000002</v>
      </c>
      <c r="E35" s="21">
        <v>1448034.14</v>
      </c>
      <c r="F35" s="25">
        <f t="shared" si="1"/>
        <v>0.17827064826660544</v>
      </c>
      <c r="G35" s="30"/>
    </row>
    <row r="36" spans="1:8" ht="45" x14ac:dyDescent="0.25">
      <c r="A36" s="6" t="s">
        <v>46</v>
      </c>
      <c r="B36" s="7" t="s">
        <v>47</v>
      </c>
      <c r="C36" s="37">
        <v>32371.28674</v>
      </c>
      <c r="D36" s="40">
        <v>34564.402259999995</v>
      </c>
      <c r="E36" s="21">
        <v>4688286.74</v>
      </c>
      <c r="F36" s="25">
        <f t="shared" si="1"/>
        <v>1.0677487903899119</v>
      </c>
      <c r="G36" s="30"/>
    </row>
    <row r="37" spans="1:8" ht="33.75" x14ac:dyDescent="0.25">
      <c r="A37" s="6" t="s">
        <v>90</v>
      </c>
      <c r="B37" s="7" t="s">
        <v>91</v>
      </c>
      <c r="C37" s="37">
        <v>2831.6358999999998</v>
      </c>
      <c r="D37" s="40">
        <v>2403.4076400000004</v>
      </c>
      <c r="E37" s="21">
        <v>976740.56</v>
      </c>
      <c r="F37" s="25">
        <f t="shared" si="1"/>
        <v>0.84877001312209688</v>
      </c>
      <c r="G37" s="31"/>
      <c r="H37" s="9"/>
    </row>
    <row r="38" spans="1:8" ht="101.25" x14ac:dyDescent="0.25">
      <c r="A38" s="6" t="s">
        <v>93</v>
      </c>
      <c r="B38" s="7" t="s">
        <v>94</v>
      </c>
      <c r="C38" s="37">
        <v>338.95067999999998</v>
      </c>
      <c r="D38" s="40">
        <v>502.19459000000001</v>
      </c>
      <c r="E38" s="21">
        <v>93957.1</v>
      </c>
      <c r="F38" s="25">
        <f t="shared" si="1"/>
        <v>1.4816155258930297</v>
      </c>
      <c r="G38" s="30"/>
    </row>
    <row r="39" spans="1:8" s="2" customFormat="1" ht="21" x14ac:dyDescent="0.25">
      <c r="A39" s="4" t="s">
        <v>48</v>
      </c>
      <c r="B39" s="5" t="s">
        <v>49</v>
      </c>
      <c r="C39" s="34">
        <f>C40+C41+C42</f>
        <v>6209.4583899999998</v>
      </c>
      <c r="D39" s="34">
        <f>D40+D41+D42</f>
        <v>7618.6393399999997</v>
      </c>
      <c r="E39" s="21">
        <v>24642574.030000001</v>
      </c>
      <c r="F39" s="25">
        <f t="shared" si="1"/>
        <v>1.2269410408272339</v>
      </c>
    </row>
    <row r="40" spans="1:8" ht="22.5" x14ac:dyDescent="0.25">
      <c r="A40" s="6" t="s">
        <v>50</v>
      </c>
      <c r="B40" s="7" t="s">
        <v>51</v>
      </c>
      <c r="C40" s="37">
        <v>4283.7698399999999</v>
      </c>
      <c r="D40" s="40">
        <v>5724.4743899999994</v>
      </c>
      <c r="E40" s="21">
        <v>23730096.850000001</v>
      </c>
      <c r="F40" s="25">
        <f t="shared" si="1"/>
        <v>1.3363169833606185</v>
      </c>
    </row>
    <row r="41" spans="1:8" ht="22.5" x14ac:dyDescent="0.25">
      <c r="A41" s="6" t="s">
        <v>52</v>
      </c>
      <c r="B41" s="7" t="s">
        <v>53</v>
      </c>
      <c r="C41" s="37">
        <v>1171.96</v>
      </c>
      <c r="D41" s="40">
        <v>1443.6263999999999</v>
      </c>
      <c r="E41" s="21">
        <v>751985.18</v>
      </c>
      <c r="F41" s="25">
        <f t="shared" si="1"/>
        <v>1.2318051810641999</v>
      </c>
    </row>
    <row r="42" spans="1:8" ht="22.5" x14ac:dyDescent="0.25">
      <c r="A42" s="6" t="s">
        <v>54</v>
      </c>
      <c r="B42" s="7" t="s">
        <v>55</v>
      </c>
      <c r="C42" s="37">
        <v>753.72855000000004</v>
      </c>
      <c r="D42" s="40">
        <v>450.53854999999999</v>
      </c>
      <c r="E42" s="21">
        <v>160492</v>
      </c>
      <c r="F42" s="25">
        <f t="shared" si="1"/>
        <v>0.59774643006424522</v>
      </c>
    </row>
    <row r="43" spans="1:8" s="2" customFormat="1" ht="42" x14ac:dyDescent="0.25">
      <c r="A43" s="4" t="s">
        <v>56</v>
      </c>
      <c r="B43" s="5" t="s">
        <v>57</v>
      </c>
      <c r="C43" s="34">
        <f>C44+C45</f>
        <v>38546.457659999993</v>
      </c>
      <c r="D43" s="34">
        <f>D44+D45</f>
        <v>9696.6365000000005</v>
      </c>
      <c r="E43" s="21">
        <v>1016556.32</v>
      </c>
      <c r="F43" s="25">
        <f t="shared" si="1"/>
        <v>0.25155713621026943</v>
      </c>
    </row>
    <row r="44" spans="1:8" ht="22.5" x14ac:dyDescent="0.25">
      <c r="A44" s="6" t="s">
        <v>58</v>
      </c>
      <c r="B44" s="7" t="s">
        <v>59</v>
      </c>
      <c r="C44" s="42">
        <v>372.93099999999998</v>
      </c>
      <c r="D44" s="40">
        <v>1832.6177499999999</v>
      </c>
      <c r="E44" s="21">
        <v>93828</v>
      </c>
      <c r="F44" s="25">
        <f t="shared" si="1"/>
        <v>4.9140933577525061</v>
      </c>
    </row>
    <row r="45" spans="1:8" ht="22.5" x14ac:dyDescent="0.25">
      <c r="A45" s="6" t="s">
        <v>60</v>
      </c>
      <c r="B45" s="7" t="s">
        <v>61</v>
      </c>
      <c r="C45" s="37">
        <v>38173.526659999996</v>
      </c>
      <c r="D45" s="40">
        <v>7864.0187500000002</v>
      </c>
      <c r="E45" s="21">
        <v>922728.32</v>
      </c>
      <c r="F45" s="25">
        <f t="shared" si="1"/>
        <v>0.20600713211651692</v>
      </c>
    </row>
    <row r="46" spans="1:8" s="2" customFormat="1" ht="31.5" x14ac:dyDescent="0.25">
      <c r="A46" s="4" t="s">
        <v>62</v>
      </c>
      <c r="B46" s="5" t="s">
        <v>63</v>
      </c>
      <c r="C46" s="34">
        <f>C47+C48</f>
        <v>38300.450660000002</v>
      </c>
      <c r="D46" s="34">
        <f>D47+D48</f>
        <v>34457.766949999997</v>
      </c>
      <c r="E46" s="21">
        <v>15562166.99</v>
      </c>
      <c r="F46" s="25">
        <f t="shared" si="1"/>
        <v>0.89967001317785522</v>
      </c>
    </row>
    <row r="47" spans="1:8" ht="101.25" x14ac:dyDescent="0.25">
      <c r="A47" s="6" t="s">
        <v>64</v>
      </c>
      <c r="B47" s="7" t="s">
        <v>65</v>
      </c>
      <c r="C47" s="37">
        <v>14598.157060000001</v>
      </c>
      <c r="D47" s="40">
        <v>6637.3809900000006</v>
      </c>
      <c r="E47" s="21">
        <v>8053095.3499999996</v>
      </c>
      <c r="F47" s="25">
        <f t="shared" si="1"/>
        <v>0.45467252905415717</v>
      </c>
    </row>
    <row r="48" spans="1:8" s="2" customFormat="1" ht="42" x14ac:dyDescent="0.25">
      <c r="A48" s="4" t="s">
        <v>66</v>
      </c>
      <c r="B48" s="5" t="s">
        <v>67</v>
      </c>
      <c r="C48" s="34">
        <f>C49+C50</f>
        <v>23702.293600000001</v>
      </c>
      <c r="D48" s="35">
        <f>D49+D50</f>
        <v>27820.38596</v>
      </c>
      <c r="E48" s="24">
        <v>7509071.6399999997</v>
      </c>
      <c r="F48" s="25">
        <f t="shared" si="1"/>
        <v>1.1737423571531491</v>
      </c>
    </row>
    <row r="49" spans="1:7" ht="45" x14ac:dyDescent="0.25">
      <c r="A49" s="6" t="s">
        <v>70</v>
      </c>
      <c r="B49" s="7" t="s">
        <v>71</v>
      </c>
      <c r="C49" s="37">
        <v>15137.899740000001</v>
      </c>
      <c r="D49" s="40">
        <v>23746.604530000001</v>
      </c>
      <c r="E49" s="21">
        <v>6332242.9199999999</v>
      </c>
      <c r="F49" s="25">
        <f t="shared" si="1"/>
        <v>1.5686855467309364</v>
      </c>
    </row>
    <row r="50" spans="1:7" ht="67.5" x14ac:dyDescent="0.25">
      <c r="A50" s="6" t="s">
        <v>68</v>
      </c>
      <c r="B50" s="7" t="s">
        <v>69</v>
      </c>
      <c r="C50" s="37">
        <v>8564.3938600000001</v>
      </c>
      <c r="D50" s="40">
        <v>4073.78143</v>
      </c>
      <c r="E50" s="21">
        <v>1176828.72</v>
      </c>
      <c r="F50" s="25">
        <f t="shared" si="1"/>
        <v>0.47566488610788854</v>
      </c>
    </row>
    <row r="51" spans="1:7" ht="21" x14ac:dyDescent="0.2">
      <c r="A51" s="4" t="s">
        <v>72</v>
      </c>
      <c r="B51" s="5" t="s">
        <v>73</v>
      </c>
      <c r="C51" s="34">
        <v>0</v>
      </c>
      <c r="D51" s="35">
        <v>0</v>
      </c>
      <c r="E51" s="15">
        <v>0</v>
      </c>
      <c r="F51" s="25"/>
    </row>
    <row r="52" spans="1:7" ht="21" x14ac:dyDescent="0.25">
      <c r="A52" s="4" t="s">
        <v>74</v>
      </c>
      <c r="B52" s="5" t="s">
        <v>75</v>
      </c>
      <c r="C52" s="34">
        <v>212155.99050000001</v>
      </c>
      <c r="D52" s="35">
        <v>335877.98608999996</v>
      </c>
      <c r="E52" s="24">
        <v>46601475.189999998</v>
      </c>
      <c r="F52" s="25">
        <f>D52/C52</f>
        <v>1.5831652233736946</v>
      </c>
    </row>
    <row r="53" spans="1:7" s="2" customFormat="1" ht="21" x14ac:dyDescent="0.25">
      <c r="A53" s="4" t="s">
        <v>76</v>
      </c>
      <c r="B53" s="5" t="s">
        <v>77</v>
      </c>
      <c r="C53" s="34">
        <f>C54+C55+C56</f>
        <v>3909.6793000000002</v>
      </c>
      <c r="D53" s="34">
        <f>D54+D55+D56</f>
        <v>11863.59023</v>
      </c>
      <c r="E53" s="21">
        <v>-147613279.12</v>
      </c>
      <c r="F53" s="25">
        <f t="shared" ref="F53:F62" si="2">D53/C53</f>
        <v>3.0344151833629933</v>
      </c>
    </row>
    <row r="54" spans="1:7" ht="22.5" x14ac:dyDescent="0.25">
      <c r="A54" s="6" t="s">
        <v>78</v>
      </c>
      <c r="B54" s="7" t="s">
        <v>79</v>
      </c>
      <c r="C54" s="37">
        <v>659.90708999999993</v>
      </c>
      <c r="D54" s="40">
        <v>3044.9126000000001</v>
      </c>
      <c r="E54" s="21">
        <v>775464.6</v>
      </c>
      <c r="F54" s="25">
        <f t="shared" si="2"/>
        <v>4.6141534863642706</v>
      </c>
    </row>
    <row r="55" spans="1:7" ht="22.5" x14ac:dyDescent="0.25">
      <c r="A55" s="6" t="s">
        <v>80</v>
      </c>
      <c r="B55" s="7" t="s">
        <v>81</v>
      </c>
      <c r="C55" s="37">
        <v>2154.37221</v>
      </c>
      <c r="D55" s="40">
        <v>2270.5133999999998</v>
      </c>
      <c r="E55" s="21">
        <v>-148388743.72</v>
      </c>
      <c r="F55" s="25">
        <f t="shared" si="2"/>
        <v>1.0539095284746547</v>
      </c>
    </row>
    <row r="56" spans="1:7" ht="22.5" x14ac:dyDescent="0.25">
      <c r="A56" s="27" t="s">
        <v>126</v>
      </c>
      <c r="B56" s="28" t="s">
        <v>127</v>
      </c>
      <c r="C56" s="37">
        <v>1095.4000000000001</v>
      </c>
      <c r="D56" s="40">
        <v>6548.1642300000003</v>
      </c>
      <c r="E56" s="21"/>
      <c r="F56" s="25">
        <f t="shared" si="2"/>
        <v>5.9778749589191165</v>
      </c>
    </row>
    <row r="57" spans="1:7" ht="15.75" customHeight="1" thickBot="1" x14ac:dyDescent="0.3">
      <c r="A57" s="44" t="s">
        <v>95</v>
      </c>
      <c r="B57" s="45"/>
      <c r="C57" s="34">
        <f>C58+C63+C64+C65+C66+C68+C69</f>
        <v>50244031.193729989</v>
      </c>
      <c r="D57" s="34">
        <f>D58+D64+D65+D63+D66+D68+D69+D67</f>
        <v>64571168.770929992</v>
      </c>
      <c r="E57" s="21">
        <v>13556368332.799999</v>
      </c>
      <c r="F57" s="25">
        <f t="shared" si="2"/>
        <v>1.2851510365869667</v>
      </c>
      <c r="G57" s="43"/>
    </row>
    <row r="58" spans="1:7" ht="52.5" x14ac:dyDescent="0.25">
      <c r="A58" s="6" t="s">
        <v>96</v>
      </c>
      <c r="B58" s="5" t="s">
        <v>97</v>
      </c>
      <c r="C58" s="34">
        <f>C59+C60+C61+C62</f>
        <v>50237603.875969991</v>
      </c>
      <c r="D58" s="34">
        <f>D59+D60+D61+D62</f>
        <v>61873795.246539995</v>
      </c>
      <c r="E58" s="21">
        <v>13556607961.030001</v>
      </c>
      <c r="F58" s="25">
        <f t="shared" si="2"/>
        <v>1.2316231363123573</v>
      </c>
      <c r="G58" s="9"/>
    </row>
    <row r="59" spans="1:7" ht="33.75" x14ac:dyDescent="0.25">
      <c r="A59" s="6" t="s">
        <v>110</v>
      </c>
      <c r="B59" s="7" t="s">
        <v>98</v>
      </c>
      <c r="C59" s="37">
        <v>26949606.700099997</v>
      </c>
      <c r="D59" s="40">
        <v>30038110.5</v>
      </c>
      <c r="E59" s="21">
        <v>11210306700</v>
      </c>
      <c r="F59" s="25">
        <f t="shared" si="2"/>
        <v>1.1146029266500777</v>
      </c>
      <c r="G59" s="9"/>
    </row>
    <row r="60" spans="1:7" ht="33.75" x14ac:dyDescent="0.25">
      <c r="A60" s="6" t="s">
        <v>111</v>
      </c>
      <c r="B60" s="7" t="s">
        <v>99</v>
      </c>
      <c r="C60" s="37">
        <v>17023047.42924</v>
      </c>
      <c r="D60" s="40">
        <v>25746063.982340001</v>
      </c>
      <c r="E60" s="21">
        <v>125401299.01000001</v>
      </c>
      <c r="F60" s="25">
        <f t="shared" si="2"/>
        <v>1.5124239117208078</v>
      </c>
      <c r="G60" s="9"/>
    </row>
    <row r="61" spans="1:7" ht="33.75" x14ac:dyDescent="0.25">
      <c r="A61" s="6" t="s">
        <v>112</v>
      </c>
      <c r="B61" s="7" t="s">
        <v>100</v>
      </c>
      <c r="C61" s="37">
        <v>5213095.1489300001</v>
      </c>
      <c r="D61" s="40">
        <v>4401361.5667599998</v>
      </c>
      <c r="E61" s="21">
        <v>2169970699.9200001</v>
      </c>
      <c r="F61" s="25">
        <f t="shared" si="2"/>
        <v>0.84428951343107361</v>
      </c>
    </row>
    <row r="62" spans="1:7" ht="22.5" x14ac:dyDescent="0.25">
      <c r="A62" s="6" t="s">
        <v>113</v>
      </c>
      <c r="B62" s="7" t="s">
        <v>101</v>
      </c>
      <c r="C62" s="37">
        <v>1051854.5977</v>
      </c>
      <c r="D62" s="40">
        <v>1688259.19744</v>
      </c>
      <c r="E62" s="21">
        <v>50929262.100000001</v>
      </c>
      <c r="F62" s="25">
        <f t="shared" si="2"/>
        <v>1.6050309625794013</v>
      </c>
    </row>
    <row r="63" spans="1:7" ht="45" x14ac:dyDescent="0.2">
      <c r="A63" s="6" t="s">
        <v>114</v>
      </c>
      <c r="B63" s="7" t="s">
        <v>105</v>
      </c>
      <c r="C63" s="37">
        <v>0</v>
      </c>
      <c r="D63" s="40">
        <v>0</v>
      </c>
      <c r="E63" s="16">
        <v>0</v>
      </c>
      <c r="F63" s="25"/>
    </row>
    <row r="64" spans="1:7" ht="45" x14ac:dyDescent="0.2">
      <c r="A64" s="6" t="s">
        <v>118</v>
      </c>
      <c r="B64" s="7" t="s">
        <v>117</v>
      </c>
      <c r="C64" s="37">
        <v>0</v>
      </c>
      <c r="D64" s="40">
        <v>2666060.61252</v>
      </c>
      <c r="E64" s="16"/>
      <c r="F64" s="25"/>
    </row>
    <row r="65" spans="1:6" ht="45" x14ac:dyDescent="0.2">
      <c r="A65" s="6" t="s">
        <v>123</v>
      </c>
      <c r="B65" s="7" t="s">
        <v>124</v>
      </c>
      <c r="C65" s="37">
        <v>13895</v>
      </c>
      <c r="D65" s="40">
        <v>3556.5</v>
      </c>
      <c r="E65" s="16"/>
      <c r="F65" s="25">
        <f t="shared" ref="F65:F68" si="3">D65/C65</f>
        <v>0.2559553796329615</v>
      </c>
    </row>
    <row r="66" spans="1:6" ht="22.5" x14ac:dyDescent="0.2">
      <c r="A66" s="6" t="s">
        <v>107</v>
      </c>
      <c r="B66" s="7" t="s">
        <v>108</v>
      </c>
      <c r="C66" s="37">
        <v>0</v>
      </c>
      <c r="D66" s="40">
        <v>0</v>
      </c>
      <c r="E66" s="16">
        <v>0</v>
      </c>
      <c r="F66" s="25"/>
    </row>
    <row r="67" spans="1:6" ht="135" x14ac:dyDescent="0.2">
      <c r="A67" s="6" t="s">
        <v>129</v>
      </c>
      <c r="B67" s="7" t="s">
        <v>130</v>
      </c>
      <c r="C67" s="37">
        <v>0</v>
      </c>
      <c r="D67" s="41">
        <v>-29.742270000000001</v>
      </c>
      <c r="E67" s="16"/>
      <c r="F67" s="25"/>
    </row>
    <row r="68" spans="1:6" ht="96" customHeight="1" x14ac:dyDescent="0.2">
      <c r="A68" s="6" t="s">
        <v>116</v>
      </c>
      <c r="B68" s="7" t="s">
        <v>115</v>
      </c>
      <c r="C68" s="37">
        <v>431.39299999999997</v>
      </c>
      <c r="D68" s="40">
        <v>34761.023659999999</v>
      </c>
      <c r="E68" s="16">
        <v>0</v>
      </c>
      <c r="F68" s="25">
        <f t="shared" si="3"/>
        <v>80.578552874061472</v>
      </c>
    </row>
    <row r="69" spans="1:6" ht="67.5" x14ac:dyDescent="0.25">
      <c r="A69" s="6" t="s">
        <v>102</v>
      </c>
      <c r="B69" s="7" t="s">
        <v>103</v>
      </c>
      <c r="C69" s="38">
        <v>-7899.0752400000001</v>
      </c>
      <c r="D69" s="41">
        <v>-6974.8695199999993</v>
      </c>
      <c r="E69" s="21">
        <v>-252569.33</v>
      </c>
      <c r="F69" s="25">
        <f>D69/C69</f>
        <v>0.88299823815831879</v>
      </c>
    </row>
    <row r="70" spans="1:6" ht="15.75" customHeight="1" thickBot="1" x14ac:dyDescent="0.25">
      <c r="A70" s="44" t="s">
        <v>104</v>
      </c>
      <c r="B70" s="45"/>
      <c r="C70" s="34">
        <f>C57+C5</f>
        <v>61606158.324729986</v>
      </c>
      <c r="D70" s="34">
        <f>D57+D5</f>
        <v>77209602.173089996</v>
      </c>
      <c r="E70" s="15"/>
      <c r="F70" s="25">
        <f t="shared" ref="F70" si="4">D70/C70</f>
        <v>1.253277339030187</v>
      </c>
    </row>
    <row r="72" spans="1:6" x14ac:dyDescent="0.2">
      <c r="C72" s="9"/>
    </row>
    <row r="73" spans="1:6" x14ac:dyDescent="0.2">
      <c r="C73" s="9"/>
    </row>
  </sheetData>
  <mergeCells count="10">
    <mergeCell ref="A57:B57"/>
    <mergeCell ref="A70:B70"/>
    <mergeCell ref="A1:F1"/>
    <mergeCell ref="A3:A4"/>
    <mergeCell ref="B3:B4"/>
    <mergeCell ref="A6:B6"/>
    <mergeCell ref="A5:B5"/>
    <mergeCell ref="A27:B27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Хамбулатова Таисия Халитовна</cp:lastModifiedBy>
  <cp:lastPrinted>2017-05-16T14:31:55Z</cp:lastPrinted>
  <dcterms:created xsi:type="dcterms:W3CDTF">2015-03-19T05:40:52Z</dcterms:created>
  <dcterms:modified xsi:type="dcterms:W3CDTF">2023-09-11T08:22:08Z</dcterms:modified>
</cp:coreProperties>
</file>